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FICHAS PROGRAMAS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40" i="5" l="1"/>
  <c r="F36" i="5"/>
  <c r="F33" i="5"/>
  <c r="F32" i="5"/>
  <c r="F27" i="5"/>
  <c r="F26" i="5"/>
  <c r="F23" i="5" l="1"/>
  <c r="F22" i="5"/>
  <c r="F20" i="5"/>
  <c r="D6" i="4" l="1"/>
  <c r="F21" i="5" l="1"/>
  <c r="F41" i="5" s="1"/>
  <c r="I8" i="5" s="1"/>
  <c r="J8" i="4" s="1"/>
</calcChain>
</file>

<file path=xl/sharedStrings.xml><?xml version="1.0" encoding="utf-8"?>
<sst xmlns="http://schemas.openxmlformats.org/spreadsheetml/2006/main" count="93" uniqueCount="73">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</sst>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6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40.164.142\ayatrrhh\_RRHH\Gestion_Presupuestos\2021\Calculos_Presupuesto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1- RETRI. EVEN.CONFIANZA"/>
      <sheetName val="12003- ANTIGÜEDAD"/>
      <sheetName val="12103- PRODUCTIVIDAD"/>
      <sheetName val="12201- RETRIBUCIONES EN ESPECIE"/>
      <sheetName val="16001-SEGURIDAD SOCIAL"/>
      <sheetName val="13101-LABORLES EVENTUALES"/>
      <sheetName val="16004-ELKARKIDETZA"/>
      <sheetName val="16006- SISTEMAS COMPLEMENTARIOS"/>
      <sheetName val="16103-INDE. JUBILACION.ANTI"/>
      <sheetName val="16201- FORMACIÓN Y PERFEC."/>
      <sheetName val="16204-MEJORAS SOCIALES"/>
      <sheetName val="22002-PRENSA , REVISTAS, LIBROS"/>
      <sheetName val="22698-GASTOS DIVERSOS OPE"/>
      <sheetName val="22743-SEGURIDAD Y SALUD LABORAL"/>
      <sheetName val="22698-SERVICIO PREVENCIÓN RIES "/>
      <sheetName val="23001-DIETAS, LOCOMOCIÓN Y "/>
      <sheetName val="23901-ASISTENCIA A TRIBUNALES"/>
      <sheetName val="82301-ANTICIPOS A PERSONAL"/>
      <sheetName val="REBAJA"/>
    </sheetNames>
    <sheetDataSet>
      <sheetData sheetId="0">
        <row r="14">
          <cell r="D14">
            <v>85495.57</v>
          </cell>
        </row>
      </sheetData>
      <sheetData sheetId="1">
        <row r="16">
          <cell r="B16">
            <v>690783.06</v>
          </cell>
        </row>
      </sheetData>
      <sheetData sheetId="2">
        <row r="37">
          <cell r="D37">
            <v>331778.58</v>
          </cell>
        </row>
      </sheetData>
      <sheetData sheetId="3">
        <row r="11">
          <cell r="D11">
            <v>3214.89912</v>
          </cell>
        </row>
      </sheetData>
      <sheetData sheetId="4">
        <row r="32">
          <cell r="D32">
            <v>212576.15935080004</v>
          </cell>
        </row>
      </sheetData>
      <sheetData sheetId="5">
        <row r="15">
          <cell r="D15">
            <v>241827.45999999996</v>
          </cell>
        </row>
      </sheetData>
      <sheetData sheetId="6">
        <row r="13">
          <cell r="B13">
            <v>100000</v>
          </cell>
        </row>
      </sheetData>
      <sheetData sheetId="7">
        <row r="13">
          <cell r="B13">
            <v>150000</v>
          </cell>
        </row>
      </sheetData>
      <sheetData sheetId="8">
        <row r="70">
          <cell r="F70">
            <v>211240.05333333334</v>
          </cell>
        </row>
      </sheetData>
      <sheetData sheetId="9" refreshError="1"/>
      <sheetData sheetId="10" refreshError="1"/>
      <sheetData sheetId="11">
        <row r="9">
          <cell r="B9">
            <v>13500</v>
          </cell>
        </row>
      </sheetData>
      <sheetData sheetId="12">
        <row r="8">
          <cell r="C8">
            <v>15000</v>
          </cell>
        </row>
      </sheetData>
      <sheetData sheetId="13" refreshError="1"/>
      <sheetData sheetId="14">
        <row r="12">
          <cell r="F12">
            <v>27151.7</v>
          </cell>
        </row>
      </sheetData>
      <sheetData sheetId="15" refreshError="1"/>
      <sheetData sheetId="16" refreshError="1"/>
      <sheetData sheetId="17">
        <row r="6">
          <cell r="C6">
            <v>134523.27581999998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42"/>
  <sheetViews>
    <sheetView tabSelected="1" topLeftCell="A16" zoomScale="75" workbookViewId="0">
      <selection activeCell="F26" sqref="F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6384" width="11.5703125" style="1"/>
  </cols>
  <sheetData>
    <row r="4" spans="2:9" ht="24.75" customHeight="1" x14ac:dyDescent="0.2">
      <c r="B4" s="38" t="s">
        <v>22</v>
      </c>
      <c r="C4" s="39"/>
      <c r="D4" s="39"/>
      <c r="E4" s="39"/>
      <c r="F4" s="39"/>
      <c r="G4" s="39"/>
      <c r="H4" s="39"/>
      <c r="I4" s="40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41" t="s">
        <v>42</v>
      </c>
      <c r="F6" s="42"/>
      <c r="G6" s="42"/>
      <c r="H6" s="42"/>
      <c r="I6" s="43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5" t="s">
        <v>9</v>
      </c>
      <c r="C8" s="41" t="s">
        <v>43</v>
      </c>
      <c r="D8" s="44"/>
      <c r="E8" s="44"/>
      <c r="F8" s="44"/>
      <c r="G8" s="45"/>
      <c r="H8" s="15" t="s">
        <v>13</v>
      </c>
      <c r="I8" s="19">
        <f>F41</f>
        <v>2678155.39494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41" t="s">
        <v>44</v>
      </c>
      <c r="D10" s="44"/>
      <c r="E10" s="45"/>
      <c r="F10" s="15" t="s">
        <v>12</v>
      </c>
      <c r="G10" s="41" t="s">
        <v>42</v>
      </c>
      <c r="H10" s="49"/>
      <c r="I10" s="50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51" t="s">
        <v>14</v>
      </c>
      <c r="C12" s="51"/>
      <c r="D12" s="51"/>
      <c r="E12" s="51"/>
      <c r="F12" s="51"/>
      <c r="G12" s="51"/>
      <c r="H12" s="51"/>
      <c r="I12" s="5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52" t="s">
        <v>15</v>
      </c>
      <c r="C14" s="53"/>
      <c r="D14" s="54"/>
      <c r="E14" s="55"/>
      <c r="F14" s="47" t="s">
        <v>20</v>
      </c>
      <c r="G14" s="48"/>
      <c r="H14" s="48"/>
      <c r="I14" s="48"/>
    </row>
    <row r="15" spans="2:9" ht="25.15" customHeight="1" x14ac:dyDescent="0.2">
      <c r="B15" s="65" t="s">
        <v>45</v>
      </c>
      <c r="C15" s="66"/>
      <c r="D15" s="68"/>
      <c r="E15" s="69"/>
      <c r="F15" s="65" t="s">
        <v>47</v>
      </c>
      <c r="G15" s="66"/>
      <c r="H15" s="66"/>
      <c r="I15" s="67"/>
    </row>
    <row r="16" spans="2:9" ht="25.15" customHeight="1" x14ac:dyDescent="0.2">
      <c r="B16" s="65" t="s">
        <v>46</v>
      </c>
      <c r="C16" s="66"/>
      <c r="D16" s="68"/>
      <c r="E16" s="69"/>
      <c r="F16" s="70" t="s">
        <v>65</v>
      </c>
      <c r="G16" s="71"/>
      <c r="H16" s="71"/>
      <c r="I16" s="72"/>
    </row>
    <row r="17" spans="2:10" ht="25.15" customHeight="1" x14ac:dyDescent="0.2">
      <c r="B17" s="65" t="s">
        <v>51</v>
      </c>
      <c r="C17" s="66"/>
      <c r="D17" s="66"/>
      <c r="E17" s="67"/>
      <c r="F17" s="73"/>
      <c r="G17" s="74"/>
      <c r="H17" s="74"/>
      <c r="I17" s="75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s="10" customFormat="1" ht="26.45" customHeight="1" x14ac:dyDescent="0.2">
      <c r="B19" s="24" t="s">
        <v>16</v>
      </c>
      <c r="C19" s="78" t="s">
        <v>23</v>
      </c>
      <c r="D19" s="79"/>
      <c r="E19" s="80"/>
      <c r="F19" s="24" t="s">
        <v>17</v>
      </c>
      <c r="G19" s="76" t="s">
        <v>19</v>
      </c>
      <c r="H19" s="76"/>
      <c r="I19" s="24" t="s">
        <v>18</v>
      </c>
      <c r="J19" s="33"/>
    </row>
    <row r="20" spans="2:10" s="20" customFormat="1" ht="25.15" customHeight="1" x14ac:dyDescent="0.2">
      <c r="B20" s="104">
        <v>11001</v>
      </c>
      <c r="C20" s="77" t="s">
        <v>24</v>
      </c>
      <c r="D20" s="59"/>
      <c r="E20" s="60"/>
      <c r="F20" s="22">
        <f>'[1]11001- RETRI. EVEN.CONFIANZA'!$D$14</f>
        <v>85495.57</v>
      </c>
      <c r="G20" s="56"/>
      <c r="H20" s="61"/>
      <c r="I20" s="21"/>
      <c r="J20" s="34"/>
    </row>
    <row r="21" spans="2:10" s="20" customFormat="1" ht="25.15" customHeight="1" x14ac:dyDescent="0.2">
      <c r="B21" s="104">
        <v>12003</v>
      </c>
      <c r="C21" s="77" t="s">
        <v>26</v>
      </c>
      <c r="D21" s="59"/>
      <c r="E21" s="60"/>
      <c r="F21" s="22">
        <f>'[1]12003- ANTIGÜEDAD'!$B$16</f>
        <v>690783.06</v>
      </c>
      <c r="G21" s="46"/>
      <c r="H21" s="46"/>
      <c r="I21" s="21"/>
      <c r="J21" s="34"/>
    </row>
    <row r="22" spans="2:10" s="20" customFormat="1" ht="25.15" customHeight="1" x14ac:dyDescent="0.2">
      <c r="B22" s="3">
        <v>12103</v>
      </c>
      <c r="C22" s="56" t="s">
        <v>27</v>
      </c>
      <c r="D22" s="57"/>
      <c r="E22" s="58"/>
      <c r="F22" s="22">
        <f>'[1]12103- PRODUCTIVIDAD'!$D$37</f>
        <v>331778.58</v>
      </c>
      <c r="G22" s="46"/>
      <c r="H22" s="46"/>
      <c r="I22" s="21"/>
      <c r="J22" s="34"/>
    </row>
    <row r="23" spans="2:10" s="20" customFormat="1" ht="25.15" customHeight="1" x14ac:dyDescent="0.2">
      <c r="B23" s="3">
        <v>12201</v>
      </c>
      <c r="C23" s="56" t="s">
        <v>28</v>
      </c>
      <c r="D23" s="57"/>
      <c r="E23" s="58"/>
      <c r="F23" s="22">
        <f>'[1]12201- RETRIBUCIONES EN ESPECIE'!$D$11</f>
        <v>3214.89912</v>
      </c>
      <c r="G23" s="46"/>
      <c r="H23" s="46"/>
      <c r="I23" s="22"/>
      <c r="J23" s="34"/>
    </row>
    <row r="24" spans="2:10" s="20" customFormat="1" ht="25.15" customHeight="1" x14ac:dyDescent="0.2">
      <c r="B24" s="3">
        <v>13101</v>
      </c>
      <c r="C24" s="56" t="s">
        <v>29</v>
      </c>
      <c r="D24" s="57"/>
      <c r="E24" s="58"/>
      <c r="F24" s="22">
        <v>301827.46000000002</v>
      </c>
      <c r="G24" s="46"/>
      <c r="H24" s="46"/>
      <c r="I24" s="22"/>
      <c r="J24" s="34"/>
    </row>
    <row r="25" spans="2:10" s="20" customFormat="1" ht="25.15" customHeight="1" x14ac:dyDescent="0.2">
      <c r="B25" s="3">
        <v>16001</v>
      </c>
      <c r="C25" s="56" t="s">
        <v>25</v>
      </c>
      <c r="D25" s="59"/>
      <c r="E25" s="60"/>
      <c r="F25" s="22">
        <v>251400.85</v>
      </c>
      <c r="G25" s="56"/>
      <c r="H25" s="61"/>
      <c r="I25" s="22"/>
      <c r="J25" s="35"/>
    </row>
    <row r="26" spans="2:10" s="20" customFormat="1" ht="25.15" customHeight="1" x14ac:dyDescent="0.2">
      <c r="B26" s="3">
        <v>16004</v>
      </c>
      <c r="C26" s="56" t="s">
        <v>30</v>
      </c>
      <c r="D26" s="59"/>
      <c r="E26" s="60"/>
      <c r="F26" s="22">
        <f>'[1]16004-ELKARKIDETZA'!$B$13</f>
        <v>100000</v>
      </c>
      <c r="G26" s="56"/>
      <c r="H26" s="61"/>
      <c r="I26" s="22"/>
      <c r="J26" s="34"/>
    </row>
    <row r="27" spans="2:10" s="20" customFormat="1" ht="25.15" customHeight="1" x14ac:dyDescent="0.2">
      <c r="B27" s="3">
        <v>16006</v>
      </c>
      <c r="C27" s="30" t="s">
        <v>70</v>
      </c>
      <c r="D27" s="36"/>
      <c r="E27" s="37"/>
      <c r="F27" s="22">
        <f>'[1]16006- SISTEMAS COMPLEMENTARIOS'!$B$13</f>
        <v>150000</v>
      </c>
      <c r="G27" s="56"/>
      <c r="H27" s="61"/>
      <c r="I27" s="22"/>
      <c r="J27" s="34"/>
    </row>
    <row r="28" spans="2:10" s="20" customFormat="1" ht="25.15" customHeight="1" x14ac:dyDescent="0.2">
      <c r="B28" s="3">
        <v>16103</v>
      </c>
      <c r="C28" s="30" t="s">
        <v>69</v>
      </c>
      <c r="D28" s="31"/>
      <c r="E28" s="32"/>
      <c r="F28" s="22">
        <v>211240.05</v>
      </c>
      <c r="G28" s="56"/>
      <c r="H28" s="61"/>
      <c r="I28" s="22"/>
      <c r="J28" s="34"/>
    </row>
    <row r="29" spans="2:10" s="20" customFormat="1" ht="25.15" customHeight="1" x14ac:dyDescent="0.2">
      <c r="B29" s="3">
        <v>16201</v>
      </c>
      <c r="C29" s="56" t="s">
        <v>31</v>
      </c>
      <c r="D29" s="57"/>
      <c r="E29" s="58"/>
      <c r="F29" s="22">
        <v>12000</v>
      </c>
      <c r="G29" s="46"/>
      <c r="H29" s="46"/>
      <c r="I29" s="22"/>
      <c r="J29" s="34"/>
    </row>
    <row r="30" spans="2:10" s="20" customFormat="1" ht="25.15" customHeight="1" x14ac:dyDescent="0.2">
      <c r="B30" s="3">
        <v>16204</v>
      </c>
      <c r="C30" s="56" t="s">
        <v>32</v>
      </c>
      <c r="D30" s="59"/>
      <c r="E30" s="60"/>
      <c r="F30" s="27">
        <v>100000</v>
      </c>
      <c r="G30" s="56"/>
      <c r="H30" s="60"/>
      <c r="I30" s="22"/>
      <c r="J30" s="34"/>
    </row>
    <row r="31" spans="2:10" s="20" customFormat="1" ht="25.15" customHeight="1" x14ac:dyDescent="0.2">
      <c r="B31" s="3">
        <v>19901</v>
      </c>
      <c r="C31" s="56" t="s">
        <v>72</v>
      </c>
      <c r="D31" s="59"/>
      <c r="E31" s="60"/>
      <c r="F31" s="27">
        <v>199654.94</v>
      </c>
      <c r="G31" s="56"/>
      <c r="H31" s="60"/>
      <c r="I31" s="22"/>
      <c r="J31" s="34"/>
    </row>
    <row r="32" spans="2:10" s="20" customFormat="1" ht="25.15" customHeight="1" x14ac:dyDescent="0.2">
      <c r="B32" s="3">
        <v>22002</v>
      </c>
      <c r="C32" s="56" t="s">
        <v>33</v>
      </c>
      <c r="D32" s="59"/>
      <c r="E32" s="60"/>
      <c r="F32" s="27">
        <f>'[1]22002-PRENSA , REVISTAS, LIBROS'!$B$9</f>
        <v>13500</v>
      </c>
      <c r="G32" s="56"/>
      <c r="H32" s="60"/>
      <c r="I32" s="22"/>
      <c r="J32" s="34"/>
    </row>
    <row r="33" spans="2:10" s="20" customFormat="1" ht="25.15" customHeight="1" x14ac:dyDescent="0.2">
      <c r="B33" s="3">
        <v>22612</v>
      </c>
      <c r="C33" s="56" t="s">
        <v>34</v>
      </c>
      <c r="D33" s="59"/>
      <c r="E33" s="60"/>
      <c r="F33" s="27">
        <f>'[1]22698-GASTOS DIVERSOS OPE'!$C$8</f>
        <v>15000</v>
      </c>
      <c r="G33" s="56"/>
      <c r="H33" s="60"/>
      <c r="I33" s="22"/>
      <c r="J33" s="34"/>
    </row>
    <row r="34" spans="2:10" s="20" customFormat="1" ht="25.15" customHeight="1" x14ac:dyDescent="0.2">
      <c r="B34" s="3">
        <v>22743</v>
      </c>
      <c r="C34" s="56" t="s">
        <v>35</v>
      </c>
      <c r="D34" s="59"/>
      <c r="E34" s="60"/>
      <c r="F34" s="27">
        <v>34734.01</v>
      </c>
      <c r="G34" s="56"/>
      <c r="H34" s="60"/>
      <c r="I34" s="22"/>
      <c r="J34" s="34"/>
    </row>
    <row r="35" spans="2:10" s="20" customFormat="1" ht="25.15" customHeight="1" x14ac:dyDescent="0.2">
      <c r="B35" s="3">
        <v>22698</v>
      </c>
      <c r="C35" s="56" t="s">
        <v>36</v>
      </c>
      <c r="D35" s="59"/>
      <c r="E35" s="60"/>
      <c r="F35" s="27">
        <v>1</v>
      </c>
      <c r="G35" s="56"/>
      <c r="H35" s="60"/>
      <c r="I35" s="22"/>
      <c r="J35" s="34"/>
    </row>
    <row r="36" spans="2:10" s="20" customFormat="1" ht="25.15" customHeight="1" x14ac:dyDescent="0.2">
      <c r="B36" s="3">
        <v>22623</v>
      </c>
      <c r="C36" s="56" t="s">
        <v>37</v>
      </c>
      <c r="D36" s="59"/>
      <c r="E36" s="60"/>
      <c r="F36" s="27">
        <f>'[1]22698-SERVICIO PREVENCIÓN RIES '!$F$12</f>
        <v>27151.7</v>
      </c>
      <c r="G36" s="56"/>
      <c r="H36" s="60"/>
      <c r="I36" s="22"/>
      <c r="J36" s="34"/>
    </row>
    <row r="37" spans="2:10" s="20" customFormat="1" ht="25.15" customHeight="1" x14ac:dyDescent="0.2">
      <c r="B37" s="3">
        <v>23001</v>
      </c>
      <c r="C37" s="56" t="s">
        <v>38</v>
      </c>
      <c r="D37" s="59"/>
      <c r="E37" s="60"/>
      <c r="F37" s="27">
        <v>10000</v>
      </c>
      <c r="G37" s="56"/>
      <c r="H37" s="60"/>
      <c r="I37" s="22"/>
      <c r="J37" s="34"/>
    </row>
    <row r="38" spans="2:10" s="20" customFormat="1" ht="25.15" customHeight="1" x14ac:dyDescent="0.2">
      <c r="B38" s="3">
        <v>23901</v>
      </c>
      <c r="C38" s="56" t="s">
        <v>39</v>
      </c>
      <c r="D38" s="59"/>
      <c r="E38" s="60"/>
      <c r="F38" s="27">
        <v>5000</v>
      </c>
      <c r="G38" s="56"/>
      <c r="H38" s="60"/>
      <c r="I38" s="22"/>
      <c r="J38" s="34"/>
    </row>
    <row r="39" spans="2:10" s="20" customFormat="1" ht="25.15" customHeight="1" x14ac:dyDescent="0.2">
      <c r="B39" s="3">
        <v>48099</v>
      </c>
      <c r="C39" s="56" t="s">
        <v>40</v>
      </c>
      <c r="D39" s="59"/>
      <c r="E39" s="60"/>
      <c r="F39" s="27">
        <v>850</v>
      </c>
      <c r="G39" s="56"/>
      <c r="H39" s="60"/>
      <c r="I39" s="22"/>
      <c r="J39" s="34"/>
    </row>
    <row r="40" spans="2:10" s="20" customFormat="1" ht="25.15" customHeight="1" x14ac:dyDescent="0.2">
      <c r="B40" s="3">
        <v>82301</v>
      </c>
      <c r="C40" s="64" t="s">
        <v>41</v>
      </c>
      <c r="D40" s="59"/>
      <c r="E40" s="60"/>
      <c r="F40" s="27">
        <f>'[1]82301-ANTICIPOS A PERSONAL'!$C$6</f>
        <v>134523.27581999998</v>
      </c>
      <c r="G40" s="56"/>
      <c r="H40" s="60"/>
      <c r="I40" s="22"/>
      <c r="J40" s="34"/>
    </row>
    <row r="41" spans="2:10" ht="25.9" customHeight="1" thickBot="1" x14ac:dyDescent="0.25">
      <c r="B41" s="62"/>
      <c r="C41" s="62"/>
      <c r="D41" s="17"/>
      <c r="E41" s="18"/>
      <c r="F41" s="19">
        <f>SUM(F20:F40)</f>
        <v>2678155.39494</v>
      </c>
      <c r="G41" s="62"/>
      <c r="H41" s="63"/>
      <c r="I41" s="23"/>
      <c r="J41" s="34"/>
    </row>
    <row r="42" spans="2:10" ht="13.5" thickTop="1" x14ac:dyDescent="0.2"/>
  </sheetData>
  <mergeCells count="58">
    <mergeCell ref="C31:E31"/>
    <mergeCell ref="G34:H34"/>
    <mergeCell ref="G35:H35"/>
    <mergeCell ref="C33:E33"/>
    <mergeCell ref="C38:E38"/>
    <mergeCell ref="G36:H36"/>
    <mergeCell ref="G37:H37"/>
    <mergeCell ref="G38:H38"/>
    <mergeCell ref="C34:E34"/>
    <mergeCell ref="C35:E35"/>
    <mergeCell ref="C36:E36"/>
    <mergeCell ref="C37:E37"/>
    <mergeCell ref="C20:E20"/>
    <mergeCell ref="C19:E19"/>
    <mergeCell ref="C22:E22"/>
    <mergeCell ref="G22:H22"/>
    <mergeCell ref="G20:H20"/>
    <mergeCell ref="C21:E21"/>
    <mergeCell ref="G27:H27"/>
    <mergeCell ref="B41:C41"/>
    <mergeCell ref="G41:H41"/>
    <mergeCell ref="C29:E29"/>
    <mergeCell ref="G29:H29"/>
    <mergeCell ref="G40:H40"/>
    <mergeCell ref="C40:E40"/>
    <mergeCell ref="C30:E30"/>
    <mergeCell ref="G30:H30"/>
    <mergeCell ref="C32:E32"/>
    <mergeCell ref="G31:H31"/>
    <mergeCell ref="G32:H32"/>
    <mergeCell ref="G28:H28"/>
    <mergeCell ref="G39:H39"/>
    <mergeCell ref="C39:E39"/>
    <mergeCell ref="G33:H33"/>
    <mergeCell ref="C23:E23"/>
    <mergeCell ref="G23:H23"/>
    <mergeCell ref="C25:E25"/>
    <mergeCell ref="C26:E26"/>
    <mergeCell ref="G25:H25"/>
    <mergeCell ref="G26:H26"/>
    <mergeCell ref="C24:E24"/>
    <mergeCell ref="G24:H24"/>
    <mergeCell ref="B4:I4"/>
    <mergeCell ref="E6:I6"/>
    <mergeCell ref="C8:G8"/>
    <mergeCell ref="C10:E10"/>
    <mergeCell ref="G21:H21"/>
    <mergeCell ref="F14:I14"/>
    <mergeCell ref="G10:I10"/>
    <mergeCell ref="B12:I12"/>
    <mergeCell ref="B14:E14"/>
    <mergeCell ref="B17:E17"/>
    <mergeCell ref="F15:I15"/>
    <mergeCell ref="B15:E15"/>
    <mergeCell ref="B16:E16"/>
    <mergeCell ref="F16:I16"/>
    <mergeCell ref="F17:I17"/>
    <mergeCell ref="G19:H19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F17" sqref="F17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8" t="s">
        <v>21</v>
      </c>
      <c r="C4" s="39"/>
      <c r="D4" s="39"/>
      <c r="E4" s="39"/>
      <c r="F4" s="39"/>
      <c r="G4" s="39"/>
      <c r="H4" s="39"/>
      <c r="I4" s="39"/>
      <c r="J4" s="40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3" t="s">
        <v>8</v>
      </c>
      <c r="C6" s="84"/>
      <c r="D6" s="3">
        <f>+'FICHA PRESUPUESTARIA'!C6</f>
        <v>9204</v>
      </c>
      <c r="E6" s="15" t="s">
        <v>11</v>
      </c>
      <c r="F6" s="41" t="s">
        <v>42</v>
      </c>
      <c r="G6" s="42"/>
      <c r="H6" s="42"/>
      <c r="I6" s="42"/>
      <c r="J6" s="42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5" t="s">
        <v>9</v>
      </c>
      <c r="C8" s="84"/>
      <c r="D8" s="41" t="s">
        <v>43</v>
      </c>
      <c r="E8" s="44"/>
      <c r="F8" s="44"/>
      <c r="G8" s="44"/>
      <c r="H8" s="45"/>
      <c r="I8" s="15" t="s">
        <v>13</v>
      </c>
      <c r="J8" s="26">
        <f>+'FICHA PRESUPUESTARIA'!I8</f>
        <v>2678155.39494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83" t="s">
        <v>10</v>
      </c>
      <c r="C10" s="84"/>
      <c r="D10" s="41" t="s">
        <v>44</v>
      </c>
      <c r="E10" s="81"/>
      <c r="F10" s="82"/>
      <c r="G10" s="15" t="s">
        <v>12</v>
      </c>
      <c r="H10" s="41" t="s">
        <v>42</v>
      </c>
      <c r="I10" s="49"/>
      <c r="J10" s="49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1" t="s">
        <v>7</v>
      </c>
      <c r="C12" s="51"/>
      <c r="D12" s="51"/>
      <c r="E12" s="51"/>
      <c r="F12" s="51"/>
      <c r="G12" s="51"/>
      <c r="H12" s="51"/>
      <c r="I12" s="51"/>
      <c r="J12" s="51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95" t="s">
        <v>4</v>
      </c>
      <c r="C14" s="90" t="s">
        <v>0</v>
      </c>
      <c r="D14" s="90"/>
      <c r="E14" s="90"/>
      <c r="F14" s="16" t="s">
        <v>3</v>
      </c>
      <c r="G14" s="16" t="s">
        <v>1</v>
      </c>
      <c r="H14" s="90" t="s">
        <v>2</v>
      </c>
      <c r="I14" s="92"/>
      <c r="J14" s="92"/>
    </row>
    <row r="15" spans="2:10" ht="47.25" customHeight="1" x14ac:dyDescent="0.2">
      <c r="B15" s="96"/>
      <c r="C15" s="94" t="s">
        <v>52</v>
      </c>
      <c r="D15" s="94"/>
      <c r="E15" s="94"/>
      <c r="F15" s="8" t="s">
        <v>53</v>
      </c>
      <c r="G15" s="9" t="s">
        <v>50</v>
      </c>
      <c r="H15" s="94" t="s">
        <v>71</v>
      </c>
      <c r="I15" s="94"/>
      <c r="J15" s="94"/>
    </row>
    <row r="16" spans="2:10" ht="39.950000000000003" customHeight="1" x14ac:dyDescent="0.2">
      <c r="B16" s="96"/>
      <c r="C16" s="94" t="s">
        <v>54</v>
      </c>
      <c r="D16" s="94"/>
      <c r="E16" s="94"/>
      <c r="F16" s="5" t="s">
        <v>58</v>
      </c>
      <c r="G16" s="6" t="s">
        <v>59</v>
      </c>
      <c r="H16" s="89"/>
      <c r="I16" s="89"/>
      <c r="J16" s="89"/>
    </row>
    <row r="17" spans="2:10" ht="39.950000000000003" customHeight="1" x14ac:dyDescent="0.2">
      <c r="B17" s="97"/>
      <c r="C17" s="94" t="s">
        <v>60</v>
      </c>
      <c r="D17" s="94"/>
      <c r="E17" s="94"/>
      <c r="F17" s="29" t="s">
        <v>66</v>
      </c>
      <c r="G17" s="6" t="s">
        <v>50</v>
      </c>
      <c r="H17" s="89"/>
      <c r="I17" s="89"/>
      <c r="J17" s="89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98" t="s">
        <v>6</v>
      </c>
      <c r="C19" s="90" t="s">
        <v>0</v>
      </c>
      <c r="D19" s="90"/>
      <c r="E19" s="90"/>
      <c r="F19" s="16" t="s">
        <v>3</v>
      </c>
      <c r="G19" s="16" t="s">
        <v>1</v>
      </c>
      <c r="H19" s="90" t="s">
        <v>2</v>
      </c>
      <c r="I19" s="92"/>
      <c r="J19" s="92"/>
    </row>
    <row r="20" spans="2:10" ht="39.950000000000003" customHeight="1" x14ac:dyDescent="0.2">
      <c r="B20" s="99"/>
      <c r="C20" s="94" t="s">
        <v>55</v>
      </c>
      <c r="D20" s="94"/>
      <c r="E20" s="94"/>
      <c r="F20" s="8" t="s">
        <v>56</v>
      </c>
      <c r="G20" s="9" t="s">
        <v>57</v>
      </c>
      <c r="H20" s="86"/>
      <c r="I20" s="87"/>
      <c r="J20" s="88"/>
    </row>
    <row r="21" spans="2:10" ht="39.950000000000003" customHeight="1" x14ac:dyDescent="0.2">
      <c r="B21" s="99"/>
      <c r="C21" s="94" t="s">
        <v>61</v>
      </c>
      <c r="D21" s="94"/>
      <c r="E21" s="94"/>
      <c r="F21" s="5" t="s">
        <v>64</v>
      </c>
      <c r="G21" s="6"/>
      <c r="H21" s="89"/>
      <c r="I21" s="89"/>
      <c r="J21" s="89"/>
    </row>
    <row r="22" spans="2:10" ht="39.950000000000003" customHeight="1" x14ac:dyDescent="0.2">
      <c r="B22" s="100"/>
      <c r="C22" s="91" t="s">
        <v>62</v>
      </c>
      <c r="D22" s="91"/>
      <c r="E22" s="91"/>
      <c r="F22" s="5" t="s">
        <v>63</v>
      </c>
      <c r="G22" s="7"/>
      <c r="H22" s="93"/>
      <c r="I22" s="89"/>
      <c r="J22" s="89"/>
    </row>
    <row r="24" spans="2:10" ht="25.5" x14ac:dyDescent="0.2">
      <c r="B24" s="101" t="s">
        <v>5</v>
      </c>
      <c r="C24" s="90" t="s">
        <v>0</v>
      </c>
      <c r="D24" s="90"/>
      <c r="E24" s="90"/>
      <c r="F24" s="16" t="s">
        <v>3</v>
      </c>
      <c r="G24" s="16" t="s">
        <v>1</v>
      </c>
      <c r="H24" s="90" t="s">
        <v>2</v>
      </c>
      <c r="I24" s="92"/>
      <c r="J24" s="92"/>
    </row>
    <row r="25" spans="2:10" ht="39.950000000000003" customHeight="1" x14ac:dyDescent="0.2">
      <c r="B25" s="102"/>
      <c r="C25" s="94" t="s">
        <v>48</v>
      </c>
      <c r="D25" s="94"/>
      <c r="E25" s="94"/>
      <c r="F25" s="8" t="s">
        <v>49</v>
      </c>
      <c r="G25" s="28">
        <v>1</v>
      </c>
      <c r="H25" s="86"/>
      <c r="I25" s="87"/>
      <c r="J25" s="88"/>
    </row>
    <row r="26" spans="2:10" ht="39.950000000000003" customHeight="1" x14ac:dyDescent="0.2">
      <c r="B26" s="102"/>
      <c r="C26" s="91" t="s">
        <v>67</v>
      </c>
      <c r="D26" s="91"/>
      <c r="E26" s="91"/>
      <c r="F26" s="29" t="s">
        <v>68</v>
      </c>
      <c r="G26" s="6"/>
      <c r="H26" s="89"/>
      <c r="I26" s="89"/>
      <c r="J26" s="89"/>
    </row>
    <row r="27" spans="2:10" ht="39.950000000000003" customHeight="1" x14ac:dyDescent="0.2">
      <c r="B27" s="103"/>
      <c r="C27" s="91"/>
      <c r="D27" s="91"/>
      <c r="E27" s="91"/>
      <c r="F27" s="5"/>
      <c r="G27" s="7"/>
      <c r="H27" s="93"/>
      <c r="I27" s="89"/>
      <c r="J27" s="89"/>
    </row>
  </sheetData>
  <mergeCells count="36"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2020-07-29T06:49:54Z</cp:lastPrinted>
  <dcterms:created xsi:type="dcterms:W3CDTF">2009-06-30T08:57:14Z</dcterms:created>
  <dcterms:modified xsi:type="dcterms:W3CDTF">2020-12-03T08:40:39Z</dcterms:modified>
</cp:coreProperties>
</file>